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</sheets>
  <definedNames>
    <definedName name="_xlnm._FilterDatabase" localSheetId="0" hidden="1">'Приложение 1 '!$A$4:$M$58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10" l="1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" i="10"/>
  <c r="G57" i="10" l="1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</calcChain>
</file>

<file path=xl/sharedStrings.xml><?xml version="1.0" encoding="utf-8"?>
<sst xmlns="http://schemas.openxmlformats.org/spreadsheetml/2006/main" count="334" uniqueCount="118">
  <si>
    <t>Наименование</t>
  </si>
  <si>
    <t>нейрохир</t>
  </si>
  <si>
    <t>ЦССХ</t>
  </si>
  <si>
    <t>интервенция</t>
  </si>
  <si>
    <t>хирургия 2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</si>
  <si>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</si>
  <si>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</si>
  <si>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</si>
  <si>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</si>
  <si>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</si>
  <si>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Приложение №1</t>
  </si>
  <si>
    <t>ИТОГО:</t>
  </si>
  <si>
    <t>Eд.изм.</t>
  </si>
  <si>
    <t>Раствор Буферный  6х380 мл Реактивы для иммунохимического анализатора "Сobas e 411"</t>
  </si>
  <si>
    <t>Упаковка</t>
  </si>
  <si>
    <t>Очищающий раствор  6х380 мл Реактивы для иммунохимического анализатора "Сobas e 411"</t>
  </si>
  <si>
    <t>Наконечники 30х120. Реактивы для иммунохимического анализатора "Сobas e 411"</t>
  </si>
  <si>
    <t>Реакционные пробирки.  Реактивы для иммунохимического анализатора "Сobas e 411"</t>
  </si>
  <si>
    <t>Промывочный раствор 1х500 мл Реактивы для иммунохимического анализатора "Сobas e 411"</t>
  </si>
  <si>
    <t xml:space="preserve">Кассета: альфафетопротеин (АФП).  Реактивы для иммунохимического анализатора "Сobas e 411" </t>
  </si>
  <si>
    <t xml:space="preserve">Кассета: Онкомаркер CA 19-9 Реактивы для иммунохимического анализатора "Сobas e 411" </t>
  </si>
  <si>
    <t xml:space="preserve">Кассета: Онкомаркер CA 72-4 Реактивы для иммунохимического анализатора "Сobas e 411" </t>
  </si>
  <si>
    <t xml:space="preserve">Кассета: онкомаркер Cyfra 21-1 Реактивы для иммунохимического анализатора "Сobas e 411" </t>
  </si>
  <si>
    <t xml:space="preserve">Кассета: карциномо эмбриональный антиген СЕА Реактивы для иммунохимического анализатора "Сobas e 411" </t>
  </si>
  <si>
    <t xml:space="preserve">Кассета: фолат. Реактивы для иммунохимического анализатора "Сobas e 411"  </t>
  </si>
  <si>
    <t xml:space="preserve">Кассета  Витамин В12.  Реактивы для иммунохимического анализатора "Сobas e 411" </t>
  </si>
  <si>
    <t xml:space="preserve"> Кассета IgE G2  Elecsys cobas e 100</t>
  </si>
  <si>
    <t xml:space="preserve">Кассета: ферритин.  Реактивы для иммунохимического анализатора "Сobas e 411" </t>
  </si>
  <si>
    <t xml:space="preserve">Кассета: тестостерон Testosterone Реактивы для иммунохимического анализатора "Сobas e 411" </t>
  </si>
  <si>
    <t xml:space="preserve">Кассета: Кальцитонин.  Реактивы для иммунохимического анализатора "Сobas e 411" </t>
  </si>
  <si>
    <t xml:space="preserve">Кассета: С-пептид C-peptid Реактивы для иммунохимического анализатора "Сobas e 411" </t>
  </si>
  <si>
    <t xml:space="preserve">Кассета: Инсулин  Insulin.  Реактивы для иммунохимического анализатора "Сobas e 411" </t>
  </si>
  <si>
    <t xml:space="preserve">Кассета: свободный трийодтиронин FT3. Реактивы для иммунохимического анализатора "Сobas e 411"  </t>
  </si>
  <si>
    <t xml:space="preserve">Кассета: Свободный тироксин  FT4. Реактивы для иммунохимического анализатора "Сobas e 411" </t>
  </si>
  <si>
    <t xml:space="preserve">Кассета: тиреотропный гормон ТТГ.  Реактивы для иммунохимического анализатора "Сobas e 411" </t>
  </si>
  <si>
    <t xml:space="preserve">Кассета Антитела к тиреоглобулину Anti-TG Реактивы для иммунохимического анализатора "Сobas e 411"  </t>
  </si>
  <si>
    <t xml:space="preserve">Кассета Анти-тиреопероксидаза Анти-ТРО. Реактивы для иммунохимического анализатора "Сobas e 411"  </t>
  </si>
  <si>
    <t xml:space="preserve">Кассета: Тиреоглобулин ТГ. Реактивы для иммунохимического анализатора "Сobas e 411"  </t>
  </si>
  <si>
    <t xml:space="preserve">Кассета: онкомаркер СА 15-3 II Реактивы для иммунохимического анализатора "Сobas e 411" </t>
  </si>
  <si>
    <t>Разбавитель универсальный  2х36 мл. Реактивы для иммунохимического анализатора "Сobas e 411"</t>
  </si>
  <si>
    <t xml:space="preserve">Кассета:  РТН   паратгормон  Реактивы для иммунохимического анализатора "Сobas e 411" </t>
  </si>
  <si>
    <t xml:space="preserve">Кассета: N-MID-остеокальцин Реактивы для иммунохимического анализатора "Сobas e 411" </t>
  </si>
  <si>
    <t>Набор реагентов для выявле-ния антител класса G и A к Helicobacter pylori методом иммуноферментного анализа.</t>
  </si>
  <si>
    <t>Набор реагентов для выявле-ния антител класса G и A к лямблиозу методом иммуноферментного анализа.</t>
  </si>
  <si>
    <t>Набор реагентов для выявле-ния антител класса G к аскари-дам методом иммунофермент-ного анализа.</t>
  </si>
  <si>
    <t>Кассета:  С-реактивный белок CRP LX HS на 300 тестов. Реактивы на анализатор Сobas c, Integra</t>
  </si>
  <si>
    <t>Гликолизированныйгемоглобин HbA1c, 3 поколение,150 тестов. Реактивы на анализатор  Сobas c, Integra</t>
  </si>
  <si>
    <t>раствор вспомогательный Eco Tergent, cobas  c 501/502 (12*59 ml)</t>
  </si>
  <si>
    <t>Кассета: аланинаминотранс-фераза ALTL на 500тестов. Реактивы на анализатор для Сobas c, Integra</t>
  </si>
  <si>
    <t>Кассета: аспартат-аминотрансфе-раза ASTL на 500 тестов. Реактивы на анализатор Сobas c, Integra</t>
  </si>
  <si>
    <t>Кассета: Билирубин общий BIL-T, 2 поколение, 250 тестов.  Реактивы на анализатор Сobas c, Integra</t>
  </si>
  <si>
    <t>Кассета: общий белок TP, 2 поколение, на 300 тестов.  Реактивы на анализатор Сobas c, Integra</t>
  </si>
  <si>
    <t>Кассета: Мочевая кислота UA,  2 поколение, на 400 тестов. Реактивы на анализатор Сobas c, Integra</t>
  </si>
  <si>
    <t>Кассета: Триглицериды TRIGL на 250 тестов. Реактивы на анализатор Сobas c, Integra</t>
  </si>
  <si>
    <t>Кассета :холестерин низкой плотности LDL-C, 3 поколение, на 200 тестов. Реактивы на анализатор Сobas c, Integra</t>
  </si>
  <si>
    <t>Кассета: мочевина UREAL на 500 тестов. Реактивы на анализатор  Сobas c, Integra</t>
  </si>
  <si>
    <t>Кассета: ревматоидный фактор RF-II на 100 тестов. Реактивы на анализатор Сobas c, Integra</t>
  </si>
  <si>
    <t>Кассета: неорганический фосфор PHOS, 2 поколение,  на 250 тестов Реактивы на анализатор Сobas c, Integra</t>
  </si>
  <si>
    <t>Набор реагентов для выявления HbsAg к вирусу гепатита В методом ИФА Чувствительность: 0,05 МЕ/мл (нг/мл) 12х8</t>
  </si>
  <si>
    <t>Набор реагентов для иммуноферментного выявления иммуноглобулинов классов G и М к вирусу гепатита С. 12х8</t>
  </si>
  <si>
    <t xml:space="preserve">Белок в моче/спинномозговой жидкости, реагент для определенияURINЕ/CSF ALBUMIN на анализаторе Олимпус AU680 </t>
  </si>
  <si>
    <t xml:space="preserve">Белок в моче/спинномозговой жидкости, калибратор для определенияURINЕ/CSF ALBUMIN на анализаторе Олимпус AU680 </t>
  </si>
  <si>
    <t>Реагент для определения тромбина Test Thrombin на коагулометре "Sysmex CA1500" (10x5 мл) 500 тестов</t>
  </si>
  <si>
    <t>Набор</t>
  </si>
  <si>
    <t>Реакционные кюветы для Анализатор коагуляции крови Sysmex CS 2500</t>
  </si>
  <si>
    <t>Реагент для определения протромбинового индекса Thromborel S на коагулометре "Sysmex CA1500" (10 x 10 мл) 1000 тестов</t>
  </si>
  <si>
    <t>Кассета реагент  прокальцитонин (РСТ)  100 тестов .Реактивы для  иммуннохим.анализатора   Architect</t>
  </si>
  <si>
    <t>Промывочный раствор   CLEANER 1000 мл.  Реактивы на анализатор Cobas Integra</t>
  </si>
  <si>
    <t>Раствор Буферный  6х380 мл. Реактивы для иммунохимического анализатора "Сobas e 411"</t>
  </si>
  <si>
    <t>Перечень закупаемых медицинских изделий и техническая спецификация способом запроса ценовых предложений</t>
  </si>
  <si>
    <t xml:space="preserve">Кассета: онкомаркер Cyfra 21-1. Реактивы для иммунохимического анализатора "Сobas e 411" </t>
  </si>
  <si>
    <t xml:space="preserve">Кассета: карциномо эмбриональный антиген СЕА. Реактивы для иммунохимического анализатора "Сobas e 411" </t>
  </si>
  <si>
    <t xml:space="preserve">Кассета: ферритин. Реактивы для иммунохимического анализатора "Сobas e 411" </t>
  </si>
  <si>
    <t xml:space="preserve">Кассета: тестостерон. Реактивы для иммунохимического анализатора "Сobas e 411" </t>
  </si>
  <si>
    <t xml:space="preserve">Кассета: онкомаркер CA 19-9. Реактивы для иммунохимического анализатора "Сobas e 411" </t>
  </si>
  <si>
    <t xml:space="preserve">Кассета: онкомаркер CA 72-4. Реактивы для иммунохимического анализатора "Сobas e 411" </t>
  </si>
  <si>
    <t xml:space="preserve">Кассета: витамин В12. Реактивы для иммунохимического анализатора "Сobas e 411" </t>
  </si>
  <si>
    <t xml:space="preserve">Кассета: кальцитонин.  Реактивы для иммунохимического анализатора "Сobas e 411" </t>
  </si>
  <si>
    <t xml:space="preserve">Кассета: С-пептид. Реактивы для иммунохимического анализатора "Сobas e 411" </t>
  </si>
  <si>
    <t xml:space="preserve">Кассета: С-пептид.Реактивы для иммунохимического анализатора "Сobas e 411" </t>
  </si>
  <si>
    <t xml:space="preserve">Кассета: Инсулин.  Реактивы для иммунохимического анализатора "Сobas e 411" </t>
  </si>
  <si>
    <t xml:space="preserve">Кассета: Инсулин. Реактивы для иммунохимического анализатора "Сobas e 411" </t>
  </si>
  <si>
    <t xml:space="preserve">Кассета: свободный тироксин  FT4. Реактивы для иммунохимического анализатора "Сobas e 411" </t>
  </si>
  <si>
    <t xml:space="preserve">Кассета :антитела к тиреоглобулину Anti-TG. Реактивы для иммунохимического анализатора "Сobas e 411"  </t>
  </si>
  <si>
    <t xml:space="preserve">Кассета: анти-тиреопероксидаза Анти-ТРО. Реактивы для иммунохимического анализатора "Сobas e 411"  </t>
  </si>
  <si>
    <t xml:space="preserve">Кассета: тиреоглобулин ТГ. Реактивы для иммунохимического анализатора "Сobas e 411"  </t>
  </si>
  <si>
    <t xml:space="preserve">Кассета: онкомаркер СА 15-3 II. Реактивы для иммунохимического анализатора "Сobas e 411" </t>
  </si>
  <si>
    <t xml:space="preserve">Кассета: РТН паратгормон.  Реактивы для иммунохимического анализатора "Сobas e 411" </t>
  </si>
  <si>
    <t xml:space="preserve">Кассета: РТН паратгормон. Реактивы для иммунохимического анализатора "Сobas e 411" </t>
  </si>
  <si>
    <t xml:space="preserve">Кассета: N-MID-остеокальцин. Реактивы для иммунохимического анализатора "Сobas e 411" </t>
  </si>
  <si>
    <t>Набор реагентов для выявления антител класса G и A к Helicobacter pylori методом иммуноферментного анализа.</t>
  </si>
  <si>
    <t>Набор реагентов для выявления антител класса G и A к лямблиозу методом иммуноферментного анализа.</t>
  </si>
  <si>
    <t>Набор реагентов для выявления антител класса G к аскаридам методом иммуноферментного анализа.</t>
  </si>
  <si>
    <t>Кассета:  С-реактивный белок CRP LX HS, на 300 тестов. Реактивы на анализатор Сobas c, Integra</t>
  </si>
  <si>
    <t>Кассета: С-реактивный белок CRP LX HS, на 300 тестов. Реактивы на анализатор Сobas c, Integra</t>
  </si>
  <si>
    <t>Гликолизированный гемоглобин HbA1c, 3 поколение,150 тестов. Реактивы на анализатор  Сobas c, Integra</t>
  </si>
  <si>
    <t>Раствор вспомогательный ,  501/502 (12*59 ml). Реактивы на анализатор Сobas c, Integra</t>
  </si>
  <si>
    <t>Кассета: аланинаминотранс-фераза ALTL, на 500 тестов. Реактивы на анализатор для Сobas c, Integra</t>
  </si>
  <si>
    <t>Кассета: аспартат-аминотрансфераза ASTL, на 500 тестов. Реактивы на анализатор Сobas c, Integra</t>
  </si>
  <si>
    <t>Кассета: билирубин общий BIL-T, 2 поколение, 250 тестов. Реактивы на анализатор Сobas c, Integra</t>
  </si>
  <si>
    <t>Кассета: Билирубин общий BIL-T, 2 поколение, 250 тестов. Реактивы на анализатор Сobas c, Integra</t>
  </si>
  <si>
    <t>Кассета: мочевая кислота UA, 2 поколение, на 400 тестов. Реактивы на анализатор Сobas c, Integra</t>
  </si>
  <si>
    <t>Кассета: триглицериды TRIGL, на 250 тестов. Реактивы на анализатор Сobas c, Integra</t>
  </si>
  <si>
    <t>Кассета: Триглицериды TRIGL, на 250 тестов. Реактивы на анализатор Сobas c, Integra</t>
  </si>
  <si>
    <t>Кассета: мочевина UREAL, на 500 тестов. Реактивы на анализатор  Сobas c, Integra</t>
  </si>
  <si>
    <t>Кассета: ревматоидный фактор RF-II, на 100 тестов. Реактивы на анализатор Сobas c, Integra</t>
  </si>
  <si>
    <t>Набор реагентов для иммуноферментного выявления иммуноглобулинов классов G и М к вирусу гепатита С,12х8</t>
  </si>
  <si>
    <t>Набор реагентов для иммуноферментного выявления иммуноглобулинов классов G и М к вирусу гепатита С, 12х8</t>
  </si>
  <si>
    <t xml:space="preserve">Реагент для определения тромбина (10x5 мл), на 500 тестов на коагулометре "Sysmex CA1500" </t>
  </si>
  <si>
    <t xml:space="preserve">Реагент для определения протромбинового индекса  (10 x 10 мл), на 1000 тестов на коагулометре "Sysmex CA1500" </t>
  </si>
  <si>
    <t>Кассета реагент прокальцитонин (РСТ), на 100 тестов. Реактив для  иммунохимического анализатора Architect</t>
  </si>
  <si>
    <t>Промывочный раствор 1000 мл.  Реактивы на анализатор Cobas с, Integra</t>
  </si>
  <si>
    <t>Реакционные кюветы для коагуляции крови  на анализатор Sysmex CS 2500</t>
  </si>
  <si>
    <t>Очищающий раствор 6х380 мл. Реактивы для иммунохимического анализатора "Сobas e 411"</t>
  </si>
  <si>
    <t>Реакционные пробирки 60*60. Реактивы для иммунохимического анализатора "Сobas e 411"</t>
  </si>
  <si>
    <t xml:space="preserve">Белок в моче/спинномозговой жидкости, реагент для определения URINЕ/CSF ALBUMIN на анализатор Олимпус AU680 </t>
  </si>
  <si>
    <t xml:space="preserve">Белок в моче/спинномозговой жидкости, калибратор для определения URINЕ/CSF ALBUMIN на анализатор Олимпус AU680 </t>
  </si>
  <si>
    <t xml:space="preserve"> Кассета: Иммуноглобулин IgE G2, на 100 тестов. Реактивы для иммунохимического анализатора "Сobas e 411"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</si>
</sst>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9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/>
    <xf numFmtId="0" fontId="13" fillId="0" borderId="1" xfId="0" applyFont="1" applyFill="1" applyBorder="1" applyAlignment="1">
      <alignment vertical="top" wrapText="1"/>
    </xf>
    <xf numFmtId="0" fontId="14" fillId="0" borderId="2" xfId="2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left" vertical="top" wrapText="1"/>
    </xf>
    <xf numFmtId="165" fontId="13" fillId="0" borderId="1" xfId="1" applyFont="1" applyFill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165" fontId="15" fillId="0" borderId="1" xfId="1" applyFont="1" applyBorder="1" applyAlignment="1">
      <alignment vertical="top" wrapText="1"/>
    </xf>
    <xf numFmtId="0" fontId="16" fillId="2" borderId="1" xfId="2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/>
    </xf>
    <xf numFmtId="165" fontId="15" fillId="0" borderId="1" xfId="1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zoomScale="85" zoomScaleNormal="85" workbookViewId="0">
      <selection activeCell="M5" sqref="M5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75.88671875" style="1" customWidth="1"/>
    <col min="4" max="4" width="8.88671875" style="1"/>
    <col min="5" max="5" width="8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12.44140625" style="1" bestFit="1" customWidth="1"/>
    <col min="15" max="16384" width="8.88671875" style="1"/>
  </cols>
  <sheetData>
    <row r="1" spans="1:13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 t="s">
        <v>10</v>
      </c>
    </row>
    <row r="2" spans="1:13" x14ac:dyDescent="0.3">
      <c r="A2" s="3"/>
      <c r="B2" s="5" t="s">
        <v>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2" customFormat="1" ht="41.4" x14ac:dyDescent="0.3">
      <c r="A4" s="6" t="s">
        <v>6</v>
      </c>
      <c r="B4" s="7" t="s">
        <v>0</v>
      </c>
      <c r="C4" s="7" t="s">
        <v>5</v>
      </c>
      <c r="D4" s="7" t="s">
        <v>12</v>
      </c>
      <c r="E4" s="7" t="s">
        <v>8</v>
      </c>
      <c r="F4" s="7" t="s">
        <v>7</v>
      </c>
      <c r="G4" s="7" t="s">
        <v>9</v>
      </c>
      <c r="H4" s="7" t="s">
        <v>4</v>
      </c>
      <c r="I4" s="7" t="s">
        <v>1</v>
      </c>
      <c r="J4" s="7" t="s">
        <v>3</v>
      </c>
      <c r="K4" s="7" t="s">
        <v>2</v>
      </c>
      <c r="L4" s="7" t="s">
        <v>7</v>
      </c>
      <c r="M4" s="8" t="s">
        <v>9</v>
      </c>
    </row>
    <row r="5" spans="1:13" ht="42.6" customHeight="1" x14ac:dyDescent="0.3">
      <c r="A5" s="9">
        <v>1</v>
      </c>
      <c r="B5" s="13" t="s">
        <v>68</v>
      </c>
      <c r="C5" s="13" t="s">
        <v>68</v>
      </c>
      <c r="D5" s="13" t="s">
        <v>14</v>
      </c>
      <c r="E5" s="13">
        <v>17</v>
      </c>
      <c r="F5" s="14">
        <v>24966</v>
      </c>
      <c r="G5" s="14">
        <f>E5*F5</f>
        <v>424422</v>
      </c>
      <c r="H5" s="13" t="s">
        <v>13</v>
      </c>
      <c r="I5" s="13" t="s">
        <v>13</v>
      </c>
      <c r="J5" s="13" t="s">
        <v>14</v>
      </c>
      <c r="K5" s="13">
        <v>17</v>
      </c>
      <c r="L5" s="14">
        <v>24966</v>
      </c>
      <c r="M5" s="14">
        <f>E5*L5</f>
        <v>424422</v>
      </c>
    </row>
    <row r="6" spans="1:13" ht="42.6" customHeight="1" x14ac:dyDescent="0.3">
      <c r="A6" s="9">
        <v>2</v>
      </c>
      <c r="B6" s="13" t="s">
        <v>113</v>
      </c>
      <c r="C6" s="13" t="s">
        <v>113</v>
      </c>
      <c r="D6" s="13" t="s">
        <v>14</v>
      </c>
      <c r="E6" s="13">
        <v>15</v>
      </c>
      <c r="F6" s="14">
        <v>26674</v>
      </c>
      <c r="G6" s="14">
        <f t="shared" ref="G6:G57" si="0">E6*F6</f>
        <v>400110</v>
      </c>
      <c r="H6" s="13" t="s">
        <v>15</v>
      </c>
      <c r="I6" s="13" t="s">
        <v>15</v>
      </c>
      <c r="J6" s="13" t="s">
        <v>14</v>
      </c>
      <c r="K6" s="13">
        <v>15</v>
      </c>
      <c r="L6" s="14">
        <v>26674</v>
      </c>
      <c r="M6" s="14">
        <f t="shared" ref="M6:M57" si="1">E6*L6</f>
        <v>400110</v>
      </c>
    </row>
    <row r="7" spans="1:13" ht="42.6" customHeight="1" x14ac:dyDescent="0.3">
      <c r="A7" s="9">
        <v>3</v>
      </c>
      <c r="B7" s="13" t="s">
        <v>16</v>
      </c>
      <c r="C7" s="13" t="s">
        <v>16</v>
      </c>
      <c r="D7" s="13" t="s">
        <v>14</v>
      </c>
      <c r="E7" s="13">
        <v>6</v>
      </c>
      <c r="F7" s="14">
        <v>115539</v>
      </c>
      <c r="G7" s="14">
        <f t="shared" si="0"/>
        <v>693234</v>
      </c>
      <c r="H7" s="13" t="s">
        <v>16</v>
      </c>
      <c r="I7" s="13" t="s">
        <v>16</v>
      </c>
      <c r="J7" s="13" t="s">
        <v>14</v>
      </c>
      <c r="K7" s="13">
        <v>6</v>
      </c>
      <c r="L7" s="14">
        <v>115539</v>
      </c>
      <c r="M7" s="14">
        <f t="shared" si="1"/>
        <v>693234</v>
      </c>
    </row>
    <row r="8" spans="1:13" ht="42.6" customHeight="1" x14ac:dyDescent="0.3">
      <c r="A8" s="9">
        <v>4</v>
      </c>
      <c r="B8" s="18" t="s">
        <v>114</v>
      </c>
      <c r="C8" s="18" t="s">
        <v>114</v>
      </c>
      <c r="D8" s="13" t="s">
        <v>14</v>
      </c>
      <c r="E8" s="13">
        <v>6</v>
      </c>
      <c r="F8" s="14">
        <v>113589</v>
      </c>
      <c r="G8" s="14">
        <f t="shared" si="0"/>
        <v>681534</v>
      </c>
      <c r="H8" s="13" t="s">
        <v>17</v>
      </c>
      <c r="I8" s="13" t="s">
        <v>17</v>
      </c>
      <c r="J8" s="13" t="s">
        <v>14</v>
      </c>
      <c r="K8" s="13">
        <v>6</v>
      </c>
      <c r="L8" s="14">
        <v>113589</v>
      </c>
      <c r="M8" s="14">
        <f t="shared" si="1"/>
        <v>681534</v>
      </c>
    </row>
    <row r="9" spans="1:13" ht="42.6" customHeight="1" x14ac:dyDescent="0.3">
      <c r="A9" s="9">
        <v>5</v>
      </c>
      <c r="B9" s="13" t="s">
        <v>18</v>
      </c>
      <c r="C9" s="13" t="s">
        <v>18</v>
      </c>
      <c r="D9" s="13" t="s">
        <v>14</v>
      </c>
      <c r="E9" s="13">
        <v>2</v>
      </c>
      <c r="F9" s="14">
        <v>18147</v>
      </c>
      <c r="G9" s="14">
        <f t="shared" si="0"/>
        <v>36294</v>
      </c>
      <c r="H9" s="13" t="s">
        <v>18</v>
      </c>
      <c r="I9" s="13" t="s">
        <v>18</v>
      </c>
      <c r="J9" s="13" t="s">
        <v>14</v>
      </c>
      <c r="K9" s="13">
        <v>2</v>
      </c>
      <c r="L9" s="14">
        <v>18147</v>
      </c>
      <c r="M9" s="14">
        <f t="shared" si="1"/>
        <v>36294</v>
      </c>
    </row>
    <row r="10" spans="1:13" ht="42.6" customHeight="1" x14ac:dyDescent="0.3">
      <c r="A10" s="9">
        <v>6</v>
      </c>
      <c r="B10" s="13" t="s">
        <v>19</v>
      </c>
      <c r="C10" s="13" t="s">
        <v>19</v>
      </c>
      <c r="D10" s="13" t="s">
        <v>14</v>
      </c>
      <c r="E10" s="13">
        <v>5</v>
      </c>
      <c r="F10" s="14">
        <v>53067</v>
      </c>
      <c r="G10" s="14">
        <f t="shared" si="0"/>
        <v>265335</v>
      </c>
      <c r="H10" s="13" t="s">
        <v>19</v>
      </c>
      <c r="I10" s="13" t="s">
        <v>19</v>
      </c>
      <c r="J10" s="13" t="s">
        <v>14</v>
      </c>
      <c r="K10" s="13">
        <v>5</v>
      </c>
      <c r="L10" s="14">
        <v>53067</v>
      </c>
      <c r="M10" s="14">
        <f t="shared" si="1"/>
        <v>265335</v>
      </c>
    </row>
    <row r="11" spans="1:13" ht="42.6" customHeight="1" x14ac:dyDescent="0.3">
      <c r="A11" s="9">
        <v>7</v>
      </c>
      <c r="B11" s="13" t="s">
        <v>74</v>
      </c>
      <c r="C11" s="13" t="s">
        <v>74</v>
      </c>
      <c r="D11" s="13" t="s">
        <v>14</v>
      </c>
      <c r="E11" s="13">
        <v>5</v>
      </c>
      <c r="F11" s="14">
        <v>110269</v>
      </c>
      <c r="G11" s="14">
        <f t="shared" si="0"/>
        <v>551345</v>
      </c>
      <c r="H11" s="13" t="s">
        <v>20</v>
      </c>
      <c r="I11" s="13" t="s">
        <v>20</v>
      </c>
      <c r="J11" s="13" t="s">
        <v>14</v>
      </c>
      <c r="K11" s="13">
        <v>5</v>
      </c>
      <c r="L11" s="14">
        <v>110269</v>
      </c>
      <c r="M11" s="14">
        <f t="shared" si="1"/>
        <v>551345</v>
      </c>
    </row>
    <row r="12" spans="1:13" ht="42.6" customHeight="1" x14ac:dyDescent="0.3">
      <c r="A12" s="9">
        <v>8</v>
      </c>
      <c r="B12" s="13" t="s">
        <v>75</v>
      </c>
      <c r="C12" s="13" t="s">
        <v>75</v>
      </c>
      <c r="D12" s="13" t="s">
        <v>14</v>
      </c>
      <c r="E12" s="13">
        <v>5</v>
      </c>
      <c r="F12" s="14">
        <v>75819</v>
      </c>
      <c r="G12" s="14">
        <f t="shared" si="0"/>
        <v>379095</v>
      </c>
      <c r="H12" s="13" t="s">
        <v>21</v>
      </c>
      <c r="I12" s="13" t="s">
        <v>21</v>
      </c>
      <c r="J12" s="13" t="s">
        <v>14</v>
      </c>
      <c r="K12" s="13">
        <v>5</v>
      </c>
      <c r="L12" s="14">
        <v>75819</v>
      </c>
      <c r="M12" s="14">
        <f t="shared" si="1"/>
        <v>379095</v>
      </c>
    </row>
    <row r="13" spans="1:13" ht="42.6" customHeight="1" x14ac:dyDescent="0.3">
      <c r="A13" s="9">
        <v>9</v>
      </c>
      <c r="B13" s="13" t="s">
        <v>70</v>
      </c>
      <c r="C13" s="13" t="s">
        <v>70</v>
      </c>
      <c r="D13" s="13" t="s">
        <v>14</v>
      </c>
      <c r="E13" s="13">
        <v>2</v>
      </c>
      <c r="F13" s="14">
        <v>169689</v>
      </c>
      <c r="G13" s="14">
        <f t="shared" si="0"/>
        <v>339378</v>
      </c>
      <c r="H13" s="13" t="s">
        <v>22</v>
      </c>
      <c r="I13" s="13" t="s">
        <v>22</v>
      </c>
      <c r="J13" s="13" t="s">
        <v>14</v>
      </c>
      <c r="K13" s="13">
        <v>2</v>
      </c>
      <c r="L13" s="14">
        <v>169689</v>
      </c>
      <c r="M13" s="14">
        <f t="shared" si="1"/>
        <v>339378</v>
      </c>
    </row>
    <row r="14" spans="1:13" ht="42.6" customHeight="1" x14ac:dyDescent="0.3">
      <c r="A14" s="9">
        <v>10</v>
      </c>
      <c r="B14" s="13" t="s">
        <v>71</v>
      </c>
      <c r="C14" s="13" t="s">
        <v>71</v>
      </c>
      <c r="D14" s="13" t="s">
        <v>14</v>
      </c>
      <c r="E14" s="13">
        <v>5</v>
      </c>
      <c r="F14" s="14">
        <v>74837</v>
      </c>
      <c r="G14" s="14">
        <f t="shared" si="0"/>
        <v>374185</v>
      </c>
      <c r="H14" s="13" t="s">
        <v>23</v>
      </c>
      <c r="I14" s="13" t="s">
        <v>23</v>
      </c>
      <c r="J14" s="13" t="s">
        <v>14</v>
      </c>
      <c r="K14" s="13">
        <v>5</v>
      </c>
      <c r="L14" s="14">
        <v>74837</v>
      </c>
      <c r="M14" s="14">
        <f t="shared" si="1"/>
        <v>374185</v>
      </c>
    </row>
    <row r="15" spans="1:13" ht="42.6" customHeight="1" x14ac:dyDescent="0.3">
      <c r="A15" s="9">
        <v>11</v>
      </c>
      <c r="B15" s="13" t="s">
        <v>24</v>
      </c>
      <c r="C15" s="13" t="s">
        <v>24</v>
      </c>
      <c r="D15" s="13" t="s">
        <v>14</v>
      </c>
      <c r="E15" s="13">
        <v>5</v>
      </c>
      <c r="F15" s="14">
        <v>105511</v>
      </c>
      <c r="G15" s="14">
        <f t="shared" si="0"/>
        <v>527555</v>
      </c>
      <c r="H15" s="13" t="s">
        <v>24</v>
      </c>
      <c r="I15" s="13" t="s">
        <v>24</v>
      </c>
      <c r="J15" s="13" t="s">
        <v>14</v>
      </c>
      <c r="K15" s="13">
        <v>5</v>
      </c>
      <c r="L15" s="14">
        <v>105511</v>
      </c>
      <c r="M15" s="14">
        <f t="shared" si="1"/>
        <v>527555</v>
      </c>
    </row>
    <row r="16" spans="1:13" ht="42.6" customHeight="1" x14ac:dyDescent="0.3">
      <c r="A16" s="9">
        <v>12</v>
      </c>
      <c r="B16" s="13" t="s">
        <v>76</v>
      </c>
      <c r="C16" s="13" t="s">
        <v>76</v>
      </c>
      <c r="D16" s="13" t="s">
        <v>14</v>
      </c>
      <c r="E16" s="13">
        <v>5</v>
      </c>
      <c r="F16" s="14">
        <v>50049</v>
      </c>
      <c r="G16" s="14">
        <f t="shared" si="0"/>
        <v>250245</v>
      </c>
      <c r="H16" s="13" t="s">
        <v>25</v>
      </c>
      <c r="I16" s="13" t="s">
        <v>25</v>
      </c>
      <c r="J16" s="13" t="s">
        <v>14</v>
      </c>
      <c r="K16" s="13">
        <v>5</v>
      </c>
      <c r="L16" s="14">
        <v>50049</v>
      </c>
      <c r="M16" s="14">
        <f t="shared" si="1"/>
        <v>250245</v>
      </c>
    </row>
    <row r="17" spans="1:13" ht="42.6" customHeight="1" x14ac:dyDescent="0.3">
      <c r="A17" s="9">
        <v>13</v>
      </c>
      <c r="B17" s="18" t="s">
        <v>117</v>
      </c>
      <c r="C17" s="18" t="s">
        <v>117</v>
      </c>
      <c r="D17" s="13" t="s">
        <v>14</v>
      </c>
      <c r="E17" s="13">
        <v>5</v>
      </c>
      <c r="F17" s="14">
        <v>94285</v>
      </c>
      <c r="G17" s="14">
        <f t="shared" si="0"/>
        <v>471425</v>
      </c>
      <c r="H17" s="13" t="s">
        <v>26</v>
      </c>
      <c r="I17" s="13" t="s">
        <v>26</v>
      </c>
      <c r="J17" s="13" t="s">
        <v>14</v>
      </c>
      <c r="K17" s="13">
        <v>5</v>
      </c>
      <c r="L17" s="14">
        <v>94285</v>
      </c>
      <c r="M17" s="14">
        <f t="shared" si="1"/>
        <v>471425</v>
      </c>
    </row>
    <row r="18" spans="1:13" ht="42.6" customHeight="1" x14ac:dyDescent="0.3">
      <c r="A18" s="9">
        <v>14</v>
      </c>
      <c r="B18" s="13" t="s">
        <v>72</v>
      </c>
      <c r="C18" s="13" t="s">
        <v>72</v>
      </c>
      <c r="D18" s="13" t="s">
        <v>14</v>
      </c>
      <c r="E18" s="13">
        <v>5</v>
      </c>
      <c r="F18" s="14">
        <v>116590</v>
      </c>
      <c r="G18" s="14">
        <f t="shared" si="0"/>
        <v>582950</v>
      </c>
      <c r="H18" s="13" t="s">
        <v>27</v>
      </c>
      <c r="I18" s="13" t="s">
        <v>27</v>
      </c>
      <c r="J18" s="13" t="s">
        <v>14</v>
      </c>
      <c r="K18" s="13">
        <v>5</v>
      </c>
      <c r="L18" s="14">
        <v>116590</v>
      </c>
      <c r="M18" s="14">
        <f t="shared" si="1"/>
        <v>582950</v>
      </c>
    </row>
    <row r="19" spans="1:13" ht="42.6" customHeight="1" x14ac:dyDescent="0.3">
      <c r="A19" s="9">
        <v>15</v>
      </c>
      <c r="B19" s="13" t="s">
        <v>73</v>
      </c>
      <c r="C19" s="13" t="s">
        <v>73</v>
      </c>
      <c r="D19" s="13" t="s">
        <v>14</v>
      </c>
      <c r="E19" s="13">
        <v>2</v>
      </c>
      <c r="F19" s="14">
        <v>27678</v>
      </c>
      <c r="G19" s="14">
        <f t="shared" si="0"/>
        <v>55356</v>
      </c>
      <c r="H19" s="13" t="s">
        <v>28</v>
      </c>
      <c r="I19" s="13" t="s">
        <v>28</v>
      </c>
      <c r="J19" s="13" t="s">
        <v>14</v>
      </c>
      <c r="K19" s="13">
        <v>2</v>
      </c>
      <c r="L19" s="14">
        <v>27678</v>
      </c>
      <c r="M19" s="14">
        <f t="shared" si="1"/>
        <v>55356</v>
      </c>
    </row>
    <row r="20" spans="1:13" ht="42.6" customHeight="1" x14ac:dyDescent="0.3">
      <c r="A20" s="9">
        <v>16</v>
      </c>
      <c r="B20" s="13" t="s">
        <v>77</v>
      </c>
      <c r="C20" s="13" t="s">
        <v>77</v>
      </c>
      <c r="D20" s="13" t="s">
        <v>14</v>
      </c>
      <c r="E20" s="13">
        <v>2</v>
      </c>
      <c r="F20" s="14">
        <v>265303</v>
      </c>
      <c r="G20" s="14">
        <f t="shared" si="0"/>
        <v>530606</v>
      </c>
      <c r="H20" s="13" t="s">
        <v>29</v>
      </c>
      <c r="I20" s="13" t="s">
        <v>29</v>
      </c>
      <c r="J20" s="13" t="s">
        <v>14</v>
      </c>
      <c r="K20" s="13">
        <v>2</v>
      </c>
      <c r="L20" s="14">
        <v>265303</v>
      </c>
      <c r="M20" s="14">
        <f t="shared" si="1"/>
        <v>530606</v>
      </c>
    </row>
    <row r="21" spans="1:13" ht="42.6" customHeight="1" x14ac:dyDescent="0.3">
      <c r="A21" s="9">
        <v>17</v>
      </c>
      <c r="B21" s="13" t="s">
        <v>78</v>
      </c>
      <c r="C21" s="13" t="s">
        <v>79</v>
      </c>
      <c r="D21" s="13" t="s">
        <v>14</v>
      </c>
      <c r="E21" s="13">
        <v>1</v>
      </c>
      <c r="F21" s="14">
        <v>98554</v>
      </c>
      <c r="G21" s="14">
        <f t="shared" si="0"/>
        <v>98554</v>
      </c>
      <c r="H21" s="13" t="s">
        <v>30</v>
      </c>
      <c r="I21" s="13" t="s">
        <v>30</v>
      </c>
      <c r="J21" s="13" t="s">
        <v>14</v>
      </c>
      <c r="K21" s="13">
        <v>1</v>
      </c>
      <c r="L21" s="14">
        <v>98554</v>
      </c>
      <c r="M21" s="14">
        <f t="shared" si="1"/>
        <v>98554</v>
      </c>
    </row>
    <row r="22" spans="1:13" ht="42.6" customHeight="1" x14ac:dyDescent="0.3">
      <c r="A22" s="9">
        <v>18</v>
      </c>
      <c r="B22" s="13" t="s">
        <v>80</v>
      </c>
      <c r="C22" s="13" t="s">
        <v>81</v>
      </c>
      <c r="D22" s="13" t="s">
        <v>14</v>
      </c>
      <c r="E22" s="13">
        <v>1</v>
      </c>
      <c r="F22" s="14">
        <v>66106</v>
      </c>
      <c r="G22" s="14">
        <f t="shared" si="0"/>
        <v>66106</v>
      </c>
      <c r="H22" s="13" t="s">
        <v>31</v>
      </c>
      <c r="I22" s="13" t="s">
        <v>31</v>
      </c>
      <c r="J22" s="13" t="s">
        <v>14</v>
      </c>
      <c r="K22" s="13">
        <v>1</v>
      </c>
      <c r="L22" s="14">
        <v>66106</v>
      </c>
      <c r="M22" s="14">
        <f t="shared" si="1"/>
        <v>66106</v>
      </c>
    </row>
    <row r="23" spans="1:13" ht="42.6" customHeight="1" x14ac:dyDescent="0.3">
      <c r="A23" s="9">
        <v>19</v>
      </c>
      <c r="B23" s="13" t="s">
        <v>32</v>
      </c>
      <c r="C23" s="13" t="s">
        <v>32</v>
      </c>
      <c r="D23" s="13" t="s">
        <v>14</v>
      </c>
      <c r="E23" s="13">
        <v>1</v>
      </c>
      <c r="F23" s="14">
        <v>33293</v>
      </c>
      <c r="G23" s="14">
        <f t="shared" si="0"/>
        <v>33293</v>
      </c>
      <c r="H23" s="13" t="s">
        <v>32</v>
      </c>
      <c r="I23" s="13" t="s">
        <v>32</v>
      </c>
      <c r="J23" s="13" t="s">
        <v>14</v>
      </c>
      <c r="K23" s="13">
        <v>1</v>
      </c>
      <c r="L23" s="14">
        <v>33293</v>
      </c>
      <c r="M23" s="14">
        <f t="shared" si="1"/>
        <v>33293</v>
      </c>
    </row>
    <row r="24" spans="1:13" ht="42.6" customHeight="1" x14ac:dyDescent="0.3">
      <c r="A24" s="9">
        <v>20</v>
      </c>
      <c r="B24" s="13" t="s">
        <v>82</v>
      </c>
      <c r="C24" s="13" t="s">
        <v>82</v>
      </c>
      <c r="D24" s="13" t="s">
        <v>14</v>
      </c>
      <c r="E24" s="13">
        <v>3</v>
      </c>
      <c r="F24" s="14">
        <v>71671</v>
      </c>
      <c r="G24" s="14">
        <f t="shared" si="0"/>
        <v>215013</v>
      </c>
      <c r="H24" s="13" t="s">
        <v>33</v>
      </c>
      <c r="I24" s="13" t="s">
        <v>33</v>
      </c>
      <c r="J24" s="13" t="s">
        <v>14</v>
      </c>
      <c r="K24" s="13">
        <v>3</v>
      </c>
      <c r="L24" s="14">
        <v>71671</v>
      </c>
      <c r="M24" s="14">
        <f t="shared" si="1"/>
        <v>215013</v>
      </c>
    </row>
    <row r="25" spans="1:13" ht="42.6" customHeight="1" x14ac:dyDescent="0.3">
      <c r="A25" s="9">
        <v>21</v>
      </c>
      <c r="B25" s="13" t="s">
        <v>34</v>
      </c>
      <c r="C25" s="13" t="s">
        <v>34</v>
      </c>
      <c r="D25" s="13" t="s">
        <v>14</v>
      </c>
      <c r="E25" s="13">
        <v>5</v>
      </c>
      <c r="F25" s="14">
        <v>87203</v>
      </c>
      <c r="G25" s="14">
        <f t="shared" si="0"/>
        <v>436015</v>
      </c>
      <c r="H25" s="13" t="s">
        <v>34</v>
      </c>
      <c r="I25" s="13" t="s">
        <v>34</v>
      </c>
      <c r="J25" s="13" t="s">
        <v>14</v>
      </c>
      <c r="K25" s="13">
        <v>5</v>
      </c>
      <c r="L25" s="14">
        <v>87203</v>
      </c>
      <c r="M25" s="14">
        <f t="shared" si="1"/>
        <v>436015</v>
      </c>
    </row>
    <row r="26" spans="1:13" ht="42.6" customHeight="1" x14ac:dyDescent="0.3">
      <c r="A26" s="9">
        <v>22</v>
      </c>
      <c r="B26" s="13" t="s">
        <v>83</v>
      </c>
      <c r="C26" s="13" t="s">
        <v>83</v>
      </c>
      <c r="D26" s="13" t="s">
        <v>14</v>
      </c>
      <c r="E26" s="13">
        <v>2</v>
      </c>
      <c r="F26" s="14">
        <v>71925</v>
      </c>
      <c r="G26" s="14">
        <f t="shared" si="0"/>
        <v>143850</v>
      </c>
      <c r="H26" s="13" t="s">
        <v>35</v>
      </c>
      <c r="I26" s="13" t="s">
        <v>35</v>
      </c>
      <c r="J26" s="13" t="s">
        <v>14</v>
      </c>
      <c r="K26" s="13">
        <v>2</v>
      </c>
      <c r="L26" s="14">
        <v>71925</v>
      </c>
      <c r="M26" s="14">
        <f t="shared" si="1"/>
        <v>143850</v>
      </c>
    </row>
    <row r="27" spans="1:13" ht="42.6" customHeight="1" x14ac:dyDescent="0.3">
      <c r="A27" s="9">
        <v>23</v>
      </c>
      <c r="B27" s="13" t="s">
        <v>84</v>
      </c>
      <c r="C27" s="13" t="s">
        <v>84</v>
      </c>
      <c r="D27" s="13" t="s">
        <v>14</v>
      </c>
      <c r="E27" s="13">
        <v>3</v>
      </c>
      <c r="F27" s="14">
        <v>77661</v>
      </c>
      <c r="G27" s="14">
        <f t="shared" si="0"/>
        <v>232983</v>
      </c>
      <c r="H27" s="13" t="s">
        <v>36</v>
      </c>
      <c r="I27" s="13" t="s">
        <v>36</v>
      </c>
      <c r="J27" s="13" t="s">
        <v>14</v>
      </c>
      <c r="K27" s="13">
        <v>3</v>
      </c>
      <c r="L27" s="14">
        <v>77661</v>
      </c>
      <c r="M27" s="14">
        <f t="shared" si="1"/>
        <v>232983</v>
      </c>
    </row>
    <row r="28" spans="1:13" ht="42.6" customHeight="1" x14ac:dyDescent="0.3">
      <c r="A28" s="9">
        <v>24</v>
      </c>
      <c r="B28" s="13" t="s">
        <v>85</v>
      </c>
      <c r="C28" s="13" t="s">
        <v>85</v>
      </c>
      <c r="D28" s="13" t="s">
        <v>14</v>
      </c>
      <c r="E28" s="13">
        <v>1</v>
      </c>
      <c r="F28" s="14">
        <v>69580</v>
      </c>
      <c r="G28" s="14">
        <f t="shared" si="0"/>
        <v>69580</v>
      </c>
      <c r="H28" s="13" t="s">
        <v>37</v>
      </c>
      <c r="I28" s="13" t="s">
        <v>37</v>
      </c>
      <c r="J28" s="13" t="s">
        <v>14</v>
      </c>
      <c r="K28" s="13">
        <v>1</v>
      </c>
      <c r="L28" s="14">
        <v>69580</v>
      </c>
      <c r="M28" s="14">
        <f t="shared" si="1"/>
        <v>69580</v>
      </c>
    </row>
    <row r="29" spans="1:13" ht="42.6" customHeight="1" x14ac:dyDescent="0.3">
      <c r="A29" s="9">
        <v>25</v>
      </c>
      <c r="B29" s="13" t="s">
        <v>86</v>
      </c>
      <c r="C29" s="13" t="s">
        <v>86</v>
      </c>
      <c r="D29" s="13" t="s">
        <v>14</v>
      </c>
      <c r="E29" s="13">
        <v>2</v>
      </c>
      <c r="F29" s="14">
        <v>124610</v>
      </c>
      <c r="G29" s="14">
        <f t="shared" si="0"/>
        <v>249220</v>
      </c>
      <c r="H29" s="13" t="s">
        <v>38</v>
      </c>
      <c r="I29" s="13" t="s">
        <v>38</v>
      </c>
      <c r="J29" s="13" t="s">
        <v>14</v>
      </c>
      <c r="K29" s="13">
        <v>2</v>
      </c>
      <c r="L29" s="14">
        <v>124610</v>
      </c>
      <c r="M29" s="14">
        <f t="shared" si="1"/>
        <v>249220</v>
      </c>
    </row>
    <row r="30" spans="1:13" ht="42.6" customHeight="1" x14ac:dyDescent="0.3">
      <c r="A30" s="9">
        <v>26</v>
      </c>
      <c r="B30" s="13" t="s">
        <v>39</v>
      </c>
      <c r="C30" s="13" t="s">
        <v>39</v>
      </c>
      <c r="D30" s="13" t="s">
        <v>14</v>
      </c>
      <c r="E30" s="13">
        <v>2</v>
      </c>
      <c r="F30" s="14">
        <v>20728</v>
      </c>
      <c r="G30" s="14">
        <f t="shared" si="0"/>
        <v>41456</v>
      </c>
      <c r="H30" s="13" t="s">
        <v>39</v>
      </c>
      <c r="I30" s="13" t="s">
        <v>39</v>
      </c>
      <c r="J30" s="13" t="s">
        <v>14</v>
      </c>
      <c r="K30" s="13">
        <v>2</v>
      </c>
      <c r="L30" s="14">
        <v>20728</v>
      </c>
      <c r="M30" s="14">
        <f t="shared" si="1"/>
        <v>41456</v>
      </c>
    </row>
    <row r="31" spans="1:13" ht="42.6" customHeight="1" x14ac:dyDescent="0.3">
      <c r="A31" s="9">
        <v>27</v>
      </c>
      <c r="B31" s="13" t="s">
        <v>88</v>
      </c>
      <c r="C31" s="13" t="s">
        <v>87</v>
      </c>
      <c r="D31" s="13" t="s">
        <v>14</v>
      </c>
      <c r="E31" s="13">
        <v>2</v>
      </c>
      <c r="F31" s="14">
        <v>67445</v>
      </c>
      <c r="G31" s="14">
        <f t="shared" si="0"/>
        <v>134890</v>
      </c>
      <c r="H31" s="13" t="s">
        <v>40</v>
      </c>
      <c r="I31" s="13" t="s">
        <v>40</v>
      </c>
      <c r="J31" s="13" t="s">
        <v>14</v>
      </c>
      <c r="K31" s="13">
        <v>2</v>
      </c>
      <c r="L31" s="14">
        <v>67445</v>
      </c>
      <c r="M31" s="14">
        <f t="shared" si="1"/>
        <v>134890</v>
      </c>
    </row>
    <row r="32" spans="1:13" ht="42.6" customHeight="1" x14ac:dyDescent="0.3">
      <c r="A32" s="9">
        <v>28</v>
      </c>
      <c r="B32" s="13" t="s">
        <v>89</v>
      </c>
      <c r="C32" s="13" t="s">
        <v>89</v>
      </c>
      <c r="D32" s="13" t="s">
        <v>14</v>
      </c>
      <c r="E32" s="13">
        <v>2</v>
      </c>
      <c r="F32" s="14">
        <v>105517</v>
      </c>
      <c r="G32" s="14">
        <f t="shared" si="0"/>
        <v>211034</v>
      </c>
      <c r="H32" s="13" t="s">
        <v>41</v>
      </c>
      <c r="I32" s="13" t="s">
        <v>41</v>
      </c>
      <c r="J32" s="13" t="s">
        <v>14</v>
      </c>
      <c r="K32" s="13">
        <v>2</v>
      </c>
      <c r="L32" s="14">
        <v>105517</v>
      </c>
      <c r="M32" s="14">
        <f t="shared" si="1"/>
        <v>211034</v>
      </c>
    </row>
    <row r="33" spans="1:13" ht="42.6" customHeight="1" x14ac:dyDescent="0.3">
      <c r="A33" s="9">
        <v>29</v>
      </c>
      <c r="B33" s="13" t="s">
        <v>90</v>
      </c>
      <c r="C33" s="13" t="s">
        <v>90</v>
      </c>
      <c r="D33" s="13" t="s">
        <v>14</v>
      </c>
      <c r="E33" s="13">
        <v>2</v>
      </c>
      <c r="F33" s="14">
        <v>62200</v>
      </c>
      <c r="G33" s="14">
        <f t="shared" si="0"/>
        <v>124400</v>
      </c>
      <c r="H33" s="13" t="s">
        <v>42</v>
      </c>
      <c r="I33" s="13" t="s">
        <v>42</v>
      </c>
      <c r="J33" s="13" t="s">
        <v>14</v>
      </c>
      <c r="K33" s="13">
        <v>2</v>
      </c>
      <c r="L33" s="14">
        <v>62200</v>
      </c>
      <c r="M33" s="14">
        <f t="shared" si="1"/>
        <v>124400</v>
      </c>
    </row>
    <row r="34" spans="1:13" ht="42.6" customHeight="1" x14ac:dyDescent="0.3">
      <c r="A34" s="9">
        <v>30</v>
      </c>
      <c r="B34" s="13" t="s">
        <v>91</v>
      </c>
      <c r="C34" s="13" t="s">
        <v>91</v>
      </c>
      <c r="D34" s="13" t="s">
        <v>14</v>
      </c>
      <c r="E34" s="13">
        <v>2</v>
      </c>
      <c r="F34" s="14">
        <v>59700</v>
      </c>
      <c r="G34" s="14">
        <f t="shared" si="0"/>
        <v>119400</v>
      </c>
      <c r="H34" s="13" t="s">
        <v>43</v>
      </c>
      <c r="I34" s="13" t="s">
        <v>43</v>
      </c>
      <c r="J34" s="13" t="s">
        <v>14</v>
      </c>
      <c r="K34" s="13">
        <v>2</v>
      </c>
      <c r="L34" s="14">
        <v>59700</v>
      </c>
      <c r="M34" s="14">
        <f t="shared" si="1"/>
        <v>119400</v>
      </c>
    </row>
    <row r="35" spans="1:13" ht="42.6" customHeight="1" x14ac:dyDescent="0.3">
      <c r="A35" s="9">
        <v>31</v>
      </c>
      <c r="B35" s="13" t="s">
        <v>92</v>
      </c>
      <c r="C35" s="13" t="s">
        <v>92</v>
      </c>
      <c r="D35" s="13" t="s">
        <v>14</v>
      </c>
      <c r="E35" s="13">
        <v>2</v>
      </c>
      <c r="F35" s="14">
        <v>67100</v>
      </c>
      <c r="G35" s="14">
        <f t="shared" si="0"/>
        <v>134200</v>
      </c>
      <c r="H35" s="13" t="s">
        <v>44</v>
      </c>
      <c r="I35" s="13" t="s">
        <v>44</v>
      </c>
      <c r="J35" s="13" t="s">
        <v>14</v>
      </c>
      <c r="K35" s="13">
        <v>2</v>
      </c>
      <c r="L35" s="14">
        <v>67100</v>
      </c>
      <c r="M35" s="14">
        <f t="shared" si="1"/>
        <v>134200</v>
      </c>
    </row>
    <row r="36" spans="1:13" ht="42.6" customHeight="1" x14ac:dyDescent="0.3">
      <c r="A36" s="9">
        <v>32</v>
      </c>
      <c r="B36" s="13" t="s">
        <v>93</v>
      </c>
      <c r="C36" s="13" t="s">
        <v>94</v>
      </c>
      <c r="D36" s="13" t="s">
        <v>14</v>
      </c>
      <c r="E36" s="13">
        <v>5</v>
      </c>
      <c r="F36" s="14">
        <v>204488</v>
      </c>
      <c r="G36" s="14">
        <f t="shared" si="0"/>
        <v>1022440</v>
      </c>
      <c r="H36" s="13" t="s">
        <v>45</v>
      </c>
      <c r="I36" s="13" t="s">
        <v>45</v>
      </c>
      <c r="J36" s="13" t="s">
        <v>14</v>
      </c>
      <c r="K36" s="13">
        <v>5</v>
      </c>
      <c r="L36" s="14">
        <v>204488</v>
      </c>
      <c r="M36" s="14">
        <f t="shared" si="1"/>
        <v>1022440</v>
      </c>
    </row>
    <row r="37" spans="1:13" ht="42.6" customHeight="1" x14ac:dyDescent="0.3">
      <c r="A37" s="9">
        <v>33</v>
      </c>
      <c r="B37" s="13" t="s">
        <v>95</v>
      </c>
      <c r="C37" s="13" t="s">
        <v>95</v>
      </c>
      <c r="D37" s="13" t="s">
        <v>14</v>
      </c>
      <c r="E37" s="13">
        <v>5</v>
      </c>
      <c r="F37" s="14">
        <v>113215</v>
      </c>
      <c r="G37" s="14">
        <f t="shared" si="0"/>
        <v>566075</v>
      </c>
      <c r="H37" s="13" t="s">
        <v>46</v>
      </c>
      <c r="I37" s="13" t="s">
        <v>46</v>
      </c>
      <c r="J37" s="13" t="s">
        <v>14</v>
      </c>
      <c r="K37" s="13">
        <v>5</v>
      </c>
      <c r="L37" s="14">
        <v>113215</v>
      </c>
      <c r="M37" s="14">
        <f t="shared" si="1"/>
        <v>566075</v>
      </c>
    </row>
    <row r="38" spans="1:13" ht="42.6" customHeight="1" x14ac:dyDescent="0.3">
      <c r="A38" s="9">
        <v>34</v>
      </c>
      <c r="B38" s="13" t="s">
        <v>96</v>
      </c>
      <c r="C38" s="13" t="s">
        <v>96</v>
      </c>
      <c r="D38" s="13" t="s">
        <v>14</v>
      </c>
      <c r="E38" s="13">
        <v>1</v>
      </c>
      <c r="F38" s="14">
        <v>435369</v>
      </c>
      <c r="G38" s="14">
        <f t="shared" si="0"/>
        <v>435369</v>
      </c>
      <c r="H38" s="13" t="s">
        <v>47</v>
      </c>
      <c r="I38" s="13" t="s">
        <v>47</v>
      </c>
      <c r="J38" s="13" t="s">
        <v>14</v>
      </c>
      <c r="K38" s="13">
        <v>1</v>
      </c>
      <c r="L38" s="14">
        <v>435369</v>
      </c>
      <c r="M38" s="14">
        <f t="shared" si="1"/>
        <v>435369</v>
      </c>
    </row>
    <row r="39" spans="1:13" ht="42.6" customHeight="1" x14ac:dyDescent="0.3">
      <c r="A39" s="9">
        <v>35</v>
      </c>
      <c r="B39" s="13" t="s">
        <v>97</v>
      </c>
      <c r="C39" s="13" t="s">
        <v>97</v>
      </c>
      <c r="D39" s="13" t="s">
        <v>14</v>
      </c>
      <c r="E39" s="13">
        <v>5</v>
      </c>
      <c r="F39" s="14">
        <v>16110</v>
      </c>
      <c r="G39" s="14">
        <f t="shared" si="0"/>
        <v>80550</v>
      </c>
      <c r="H39" s="13" t="s">
        <v>48</v>
      </c>
      <c r="I39" s="13" t="s">
        <v>48</v>
      </c>
      <c r="J39" s="13" t="s">
        <v>14</v>
      </c>
      <c r="K39" s="13">
        <v>5</v>
      </c>
      <c r="L39" s="14">
        <v>16110</v>
      </c>
      <c r="M39" s="14">
        <f t="shared" si="1"/>
        <v>80550</v>
      </c>
    </row>
    <row r="40" spans="1:13" ht="42.6" customHeight="1" x14ac:dyDescent="0.3">
      <c r="A40" s="9">
        <v>36</v>
      </c>
      <c r="B40" s="13" t="s">
        <v>98</v>
      </c>
      <c r="C40" s="13" t="s">
        <v>98</v>
      </c>
      <c r="D40" s="13" t="s">
        <v>14</v>
      </c>
      <c r="E40" s="13">
        <v>5</v>
      </c>
      <c r="F40" s="14">
        <v>15401</v>
      </c>
      <c r="G40" s="14">
        <f t="shared" si="0"/>
        <v>77005</v>
      </c>
      <c r="H40" s="13" t="s">
        <v>49</v>
      </c>
      <c r="I40" s="13" t="s">
        <v>49</v>
      </c>
      <c r="J40" s="13" t="s">
        <v>14</v>
      </c>
      <c r="K40" s="13">
        <v>5</v>
      </c>
      <c r="L40" s="14">
        <v>15401</v>
      </c>
      <c r="M40" s="14">
        <f t="shared" si="1"/>
        <v>77005</v>
      </c>
    </row>
    <row r="41" spans="1:13" ht="42.6" customHeight="1" x14ac:dyDescent="0.3">
      <c r="A41" s="9">
        <v>37</v>
      </c>
      <c r="B41" s="13" t="s">
        <v>99</v>
      </c>
      <c r="C41" s="13" t="s">
        <v>100</v>
      </c>
      <c r="D41" s="13" t="s">
        <v>14</v>
      </c>
      <c r="E41" s="13">
        <v>10</v>
      </c>
      <c r="F41" s="14">
        <v>11572</v>
      </c>
      <c r="G41" s="14">
        <f t="shared" si="0"/>
        <v>115720</v>
      </c>
      <c r="H41" s="13" t="s">
        <v>50</v>
      </c>
      <c r="I41" s="13" t="s">
        <v>50</v>
      </c>
      <c r="J41" s="13" t="s">
        <v>14</v>
      </c>
      <c r="K41" s="13">
        <v>10</v>
      </c>
      <c r="L41" s="14">
        <v>11572</v>
      </c>
      <c r="M41" s="14">
        <f t="shared" si="1"/>
        <v>115720</v>
      </c>
    </row>
    <row r="42" spans="1:13" ht="42.6" customHeight="1" x14ac:dyDescent="0.3">
      <c r="A42" s="9">
        <v>38</v>
      </c>
      <c r="B42" s="13" t="s">
        <v>51</v>
      </c>
      <c r="C42" s="13" t="s">
        <v>51</v>
      </c>
      <c r="D42" s="13" t="s">
        <v>14</v>
      </c>
      <c r="E42" s="13">
        <v>5</v>
      </c>
      <c r="F42" s="14">
        <v>8772</v>
      </c>
      <c r="G42" s="14">
        <f t="shared" si="0"/>
        <v>43860</v>
      </c>
      <c r="H42" s="13" t="s">
        <v>51</v>
      </c>
      <c r="I42" s="13" t="s">
        <v>51</v>
      </c>
      <c r="J42" s="13" t="s">
        <v>14</v>
      </c>
      <c r="K42" s="13">
        <v>5</v>
      </c>
      <c r="L42" s="14">
        <v>8772</v>
      </c>
      <c r="M42" s="14">
        <f t="shared" si="1"/>
        <v>43860</v>
      </c>
    </row>
    <row r="43" spans="1:13" ht="42.6" customHeight="1" x14ac:dyDescent="0.3">
      <c r="A43" s="9">
        <v>39</v>
      </c>
      <c r="B43" s="13" t="s">
        <v>101</v>
      </c>
      <c r="C43" s="13" t="s">
        <v>101</v>
      </c>
      <c r="D43" s="13" t="s">
        <v>14</v>
      </c>
      <c r="E43" s="13">
        <v>5</v>
      </c>
      <c r="F43" s="14">
        <v>14440</v>
      </c>
      <c r="G43" s="14">
        <f t="shared" si="0"/>
        <v>72200</v>
      </c>
      <c r="H43" s="13" t="s">
        <v>52</v>
      </c>
      <c r="I43" s="13" t="s">
        <v>52</v>
      </c>
      <c r="J43" s="13" t="s">
        <v>14</v>
      </c>
      <c r="K43" s="13">
        <v>5</v>
      </c>
      <c r="L43" s="14">
        <v>14440</v>
      </c>
      <c r="M43" s="14">
        <f t="shared" si="1"/>
        <v>72200</v>
      </c>
    </row>
    <row r="44" spans="1:13" ht="42.6" customHeight="1" x14ac:dyDescent="0.3">
      <c r="A44" s="9">
        <v>40</v>
      </c>
      <c r="B44" s="13" t="s">
        <v>102</v>
      </c>
      <c r="C44" s="13" t="s">
        <v>103</v>
      </c>
      <c r="D44" s="13" t="s">
        <v>14</v>
      </c>
      <c r="E44" s="13">
        <v>10</v>
      </c>
      <c r="F44" s="14">
        <v>24055</v>
      </c>
      <c r="G44" s="14">
        <f t="shared" si="0"/>
        <v>240550</v>
      </c>
      <c r="H44" s="13" t="s">
        <v>53</v>
      </c>
      <c r="I44" s="13" t="s">
        <v>53</v>
      </c>
      <c r="J44" s="13" t="s">
        <v>14</v>
      </c>
      <c r="K44" s="13">
        <v>10</v>
      </c>
      <c r="L44" s="14">
        <v>24055</v>
      </c>
      <c r="M44" s="14">
        <f t="shared" si="1"/>
        <v>240550</v>
      </c>
    </row>
    <row r="45" spans="1:13" ht="42.6" customHeight="1" x14ac:dyDescent="0.3">
      <c r="A45" s="9">
        <v>41</v>
      </c>
      <c r="B45" s="13" t="s">
        <v>54</v>
      </c>
      <c r="C45" s="13" t="s">
        <v>54</v>
      </c>
      <c r="D45" s="13" t="s">
        <v>14</v>
      </c>
      <c r="E45" s="13">
        <v>6</v>
      </c>
      <c r="F45" s="14">
        <v>43035</v>
      </c>
      <c r="G45" s="14">
        <f t="shared" si="0"/>
        <v>258210</v>
      </c>
      <c r="H45" s="13" t="s">
        <v>54</v>
      </c>
      <c r="I45" s="13" t="s">
        <v>54</v>
      </c>
      <c r="J45" s="13" t="s">
        <v>14</v>
      </c>
      <c r="K45" s="13">
        <v>6</v>
      </c>
      <c r="L45" s="14">
        <v>43035</v>
      </c>
      <c r="M45" s="14">
        <f t="shared" si="1"/>
        <v>258210</v>
      </c>
    </row>
    <row r="46" spans="1:13" ht="42.6" customHeight="1" x14ac:dyDescent="0.3">
      <c r="A46" s="9">
        <v>42</v>
      </c>
      <c r="B46" s="13" t="s">
        <v>104</v>
      </c>
      <c r="C46" s="13" t="s">
        <v>104</v>
      </c>
      <c r="D46" s="13" t="s">
        <v>14</v>
      </c>
      <c r="E46" s="13">
        <v>4</v>
      </c>
      <c r="F46" s="14">
        <v>14963</v>
      </c>
      <c r="G46" s="14">
        <f t="shared" si="0"/>
        <v>59852</v>
      </c>
      <c r="H46" s="13" t="s">
        <v>55</v>
      </c>
      <c r="I46" s="13" t="s">
        <v>55</v>
      </c>
      <c r="J46" s="13" t="s">
        <v>14</v>
      </c>
      <c r="K46" s="13">
        <v>4</v>
      </c>
      <c r="L46" s="14">
        <v>14963</v>
      </c>
      <c r="M46" s="14">
        <f t="shared" si="1"/>
        <v>59852</v>
      </c>
    </row>
    <row r="47" spans="1:13" ht="42.6" customHeight="1" x14ac:dyDescent="0.3">
      <c r="A47" s="9">
        <v>43</v>
      </c>
      <c r="B47" s="13" t="s">
        <v>105</v>
      </c>
      <c r="C47" s="13" t="s">
        <v>105</v>
      </c>
      <c r="D47" s="13" t="s">
        <v>14</v>
      </c>
      <c r="E47" s="13">
        <v>4</v>
      </c>
      <c r="F47" s="14">
        <v>36536</v>
      </c>
      <c r="G47" s="14">
        <f t="shared" si="0"/>
        <v>146144</v>
      </c>
      <c r="H47" s="13" t="s">
        <v>56</v>
      </c>
      <c r="I47" s="13" t="s">
        <v>56</v>
      </c>
      <c r="J47" s="13" t="s">
        <v>14</v>
      </c>
      <c r="K47" s="13">
        <v>4</v>
      </c>
      <c r="L47" s="14">
        <v>36536</v>
      </c>
      <c r="M47" s="14">
        <f t="shared" si="1"/>
        <v>146144</v>
      </c>
    </row>
    <row r="48" spans="1:13" ht="42.6" customHeight="1" x14ac:dyDescent="0.3">
      <c r="A48" s="9">
        <v>44</v>
      </c>
      <c r="B48" s="13" t="s">
        <v>57</v>
      </c>
      <c r="C48" s="13" t="s">
        <v>57</v>
      </c>
      <c r="D48" s="13" t="s">
        <v>14</v>
      </c>
      <c r="E48" s="13">
        <v>3</v>
      </c>
      <c r="F48" s="14">
        <v>8333</v>
      </c>
      <c r="G48" s="14">
        <f t="shared" si="0"/>
        <v>24999</v>
      </c>
      <c r="H48" s="13" t="s">
        <v>57</v>
      </c>
      <c r="I48" s="13" t="s">
        <v>57</v>
      </c>
      <c r="J48" s="13" t="s">
        <v>14</v>
      </c>
      <c r="K48" s="13">
        <v>3</v>
      </c>
      <c r="L48" s="14">
        <v>8333</v>
      </c>
      <c r="M48" s="14">
        <f t="shared" si="1"/>
        <v>24999</v>
      </c>
    </row>
    <row r="49" spans="1:13" ht="42.6" customHeight="1" x14ac:dyDescent="0.3">
      <c r="A49" s="9">
        <v>45</v>
      </c>
      <c r="B49" s="13" t="s">
        <v>58</v>
      </c>
      <c r="C49" s="13" t="s">
        <v>58</v>
      </c>
      <c r="D49" s="13" t="s">
        <v>14</v>
      </c>
      <c r="E49" s="13">
        <v>15</v>
      </c>
      <c r="F49" s="14">
        <v>28300</v>
      </c>
      <c r="G49" s="14">
        <f t="shared" si="0"/>
        <v>424500</v>
      </c>
      <c r="H49" s="13" t="s">
        <v>58</v>
      </c>
      <c r="I49" s="13" t="s">
        <v>58</v>
      </c>
      <c r="J49" s="13" t="s">
        <v>14</v>
      </c>
      <c r="K49" s="13">
        <v>15</v>
      </c>
      <c r="L49" s="14">
        <v>28300</v>
      </c>
      <c r="M49" s="14">
        <f t="shared" si="1"/>
        <v>424500</v>
      </c>
    </row>
    <row r="50" spans="1:13" ht="42.6" customHeight="1" x14ac:dyDescent="0.3">
      <c r="A50" s="9">
        <v>46</v>
      </c>
      <c r="B50" s="13" t="s">
        <v>106</v>
      </c>
      <c r="C50" s="13" t="s">
        <v>107</v>
      </c>
      <c r="D50" s="13" t="s">
        <v>14</v>
      </c>
      <c r="E50" s="13">
        <v>15</v>
      </c>
      <c r="F50" s="14">
        <v>28300</v>
      </c>
      <c r="G50" s="14">
        <f t="shared" si="0"/>
        <v>424500</v>
      </c>
      <c r="H50" s="13" t="s">
        <v>59</v>
      </c>
      <c r="I50" s="13" t="s">
        <v>59</v>
      </c>
      <c r="J50" s="13" t="s">
        <v>14</v>
      </c>
      <c r="K50" s="13">
        <v>15</v>
      </c>
      <c r="L50" s="14">
        <v>28300</v>
      </c>
      <c r="M50" s="14">
        <f t="shared" si="1"/>
        <v>424500</v>
      </c>
    </row>
    <row r="51" spans="1:13" ht="42.6" customHeight="1" x14ac:dyDescent="0.3">
      <c r="A51" s="9">
        <v>47</v>
      </c>
      <c r="B51" s="18" t="s">
        <v>115</v>
      </c>
      <c r="C51" s="18" t="s">
        <v>115</v>
      </c>
      <c r="D51" s="13" t="s">
        <v>14</v>
      </c>
      <c r="E51" s="13">
        <v>1</v>
      </c>
      <c r="F51" s="14">
        <v>289562</v>
      </c>
      <c r="G51" s="14">
        <f t="shared" si="0"/>
        <v>289562</v>
      </c>
      <c r="H51" s="13" t="s">
        <v>60</v>
      </c>
      <c r="I51" s="13" t="s">
        <v>60</v>
      </c>
      <c r="J51" s="13" t="s">
        <v>14</v>
      </c>
      <c r="K51" s="13">
        <v>1</v>
      </c>
      <c r="L51" s="14">
        <v>289562</v>
      </c>
      <c r="M51" s="14">
        <f t="shared" si="1"/>
        <v>289562</v>
      </c>
    </row>
    <row r="52" spans="1:13" ht="42.6" customHeight="1" x14ac:dyDescent="0.3">
      <c r="A52" s="9">
        <v>48</v>
      </c>
      <c r="B52" s="18" t="s">
        <v>116</v>
      </c>
      <c r="C52" s="18" t="s">
        <v>116</v>
      </c>
      <c r="D52" s="13" t="s">
        <v>14</v>
      </c>
      <c r="E52" s="13">
        <v>1</v>
      </c>
      <c r="F52" s="14">
        <v>259143</v>
      </c>
      <c r="G52" s="14">
        <f t="shared" si="0"/>
        <v>259143</v>
      </c>
      <c r="H52" s="13" t="s">
        <v>61</v>
      </c>
      <c r="I52" s="13" t="s">
        <v>61</v>
      </c>
      <c r="J52" s="13" t="s">
        <v>14</v>
      </c>
      <c r="K52" s="13">
        <v>1</v>
      </c>
      <c r="L52" s="14">
        <v>259143</v>
      </c>
      <c r="M52" s="14">
        <f t="shared" si="1"/>
        <v>259143</v>
      </c>
    </row>
    <row r="53" spans="1:13" ht="42.6" customHeight="1" x14ac:dyDescent="0.3">
      <c r="A53" s="9">
        <v>49</v>
      </c>
      <c r="B53" s="13" t="s">
        <v>108</v>
      </c>
      <c r="C53" s="13" t="s">
        <v>108</v>
      </c>
      <c r="D53" s="13" t="s">
        <v>63</v>
      </c>
      <c r="E53" s="13">
        <v>4</v>
      </c>
      <c r="F53" s="14">
        <v>79922.7</v>
      </c>
      <c r="G53" s="14">
        <f t="shared" si="0"/>
        <v>319690.8</v>
      </c>
      <c r="H53" s="13" t="s">
        <v>62</v>
      </c>
      <c r="I53" s="13" t="s">
        <v>62</v>
      </c>
      <c r="J53" s="13" t="s">
        <v>63</v>
      </c>
      <c r="K53" s="13">
        <v>4</v>
      </c>
      <c r="L53" s="14">
        <v>79922.7</v>
      </c>
      <c r="M53" s="14">
        <f t="shared" si="1"/>
        <v>319690.8</v>
      </c>
    </row>
    <row r="54" spans="1:13" ht="42.6" customHeight="1" x14ac:dyDescent="0.3">
      <c r="A54" s="9">
        <v>50</v>
      </c>
      <c r="B54" s="18" t="s">
        <v>112</v>
      </c>
      <c r="C54" s="18" t="s">
        <v>112</v>
      </c>
      <c r="D54" s="13" t="s">
        <v>14</v>
      </c>
      <c r="E54" s="13">
        <v>10</v>
      </c>
      <c r="F54" s="14">
        <v>384912</v>
      </c>
      <c r="G54" s="14">
        <f t="shared" si="0"/>
        <v>3849120</v>
      </c>
      <c r="H54" s="13" t="s">
        <v>64</v>
      </c>
      <c r="I54" s="13" t="s">
        <v>64</v>
      </c>
      <c r="J54" s="13" t="s">
        <v>14</v>
      </c>
      <c r="K54" s="13">
        <v>10</v>
      </c>
      <c r="L54" s="14">
        <v>384912</v>
      </c>
      <c r="M54" s="14">
        <f t="shared" si="1"/>
        <v>3849120</v>
      </c>
    </row>
    <row r="55" spans="1:13" ht="42.6" customHeight="1" x14ac:dyDescent="0.3">
      <c r="A55" s="9">
        <v>51</v>
      </c>
      <c r="B55" s="13" t="s">
        <v>109</v>
      </c>
      <c r="C55" s="13" t="s">
        <v>109</v>
      </c>
      <c r="D55" s="13" t="s">
        <v>63</v>
      </c>
      <c r="E55" s="13">
        <v>2</v>
      </c>
      <c r="F55" s="14">
        <v>107721.9</v>
      </c>
      <c r="G55" s="14">
        <f t="shared" si="0"/>
        <v>215443.8</v>
      </c>
      <c r="H55" s="13" t="s">
        <v>65</v>
      </c>
      <c r="I55" s="13" t="s">
        <v>65</v>
      </c>
      <c r="J55" s="13" t="s">
        <v>63</v>
      </c>
      <c r="K55" s="13">
        <v>2</v>
      </c>
      <c r="L55" s="14">
        <v>107721.9</v>
      </c>
      <c r="M55" s="14">
        <f t="shared" si="1"/>
        <v>215443.8</v>
      </c>
    </row>
    <row r="56" spans="1:13" ht="43.2" customHeight="1" x14ac:dyDescent="0.3">
      <c r="A56" s="9">
        <v>52</v>
      </c>
      <c r="B56" s="15" t="s">
        <v>110</v>
      </c>
      <c r="C56" s="15" t="s">
        <v>110</v>
      </c>
      <c r="D56" s="16" t="s">
        <v>14</v>
      </c>
      <c r="E56" s="16">
        <v>2</v>
      </c>
      <c r="F56" s="17">
        <v>934389</v>
      </c>
      <c r="G56" s="14">
        <f t="shared" si="0"/>
        <v>1868778</v>
      </c>
      <c r="H56" s="15" t="s">
        <v>66</v>
      </c>
      <c r="I56" s="15" t="s">
        <v>66</v>
      </c>
      <c r="J56" s="16" t="s">
        <v>14</v>
      </c>
      <c r="K56" s="16">
        <v>2</v>
      </c>
      <c r="L56" s="17">
        <v>934389</v>
      </c>
      <c r="M56" s="14">
        <f t="shared" si="1"/>
        <v>1868778</v>
      </c>
    </row>
    <row r="57" spans="1:13" ht="28.8" customHeight="1" x14ac:dyDescent="0.3">
      <c r="A57" s="9">
        <v>53</v>
      </c>
      <c r="B57" s="15" t="s">
        <v>111</v>
      </c>
      <c r="C57" s="15" t="s">
        <v>111</v>
      </c>
      <c r="D57" s="16" t="s">
        <v>14</v>
      </c>
      <c r="E57" s="16">
        <v>4</v>
      </c>
      <c r="F57" s="17">
        <v>36087</v>
      </c>
      <c r="G57" s="14">
        <f t="shared" si="0"/>
        <v>144348</v>
      </c>
      <c r="H57" s="15" t="s">
        <v>67</v>
      </c>
      <c r="I57" s="15" t="s">
        <v>67</v>
      </c>
      <c r="J57" s="16" t="s">
        <v>14</v>
      </c>
      <c r="K57" s="16">
        <v>4</v>
      </c>
      <c r="L57" s="17">
        <v>36087</v>
      </c>
      <c r="M57" s="14">
        <f t="shared" si="1"/>
        <v>144348</v>
      </c>
    </row>
    <row r="58" spans="1:13" s="2" customFormat="1" x14ac:dyDescent="0.3">
      <c r="A58" s="10"/>
      <c r="B58" s="11" t="s">
        <v>11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2">
        <f>SUM(M5:M57)</f>
        <v>19811122.600000001</v>
      </c>
    </row>
  </sheetData>
  <pageMargins left="0" right="0" top="0" bottom="0" header="0" footer="0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2024-05-16T10:21:49Z</cp:lastPrinted>
  <dcterms:created xsi:type="dcterms:W3CDTF">2023-08-15T05:50:01Z</dcterms:created>
  <dcterms:modified xsi:type="dcterms:W3CDTF">2024-05-15T04:30:39Z</dcterms:modified>
</cp:coreProperties>
</file>